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2" sheetId="1" r:id="rId1"/>
    <sheet name="Буханцева 2(2019)" sheetId="2" r:id="rId2"/>
    <sheet name="Буханцева 2(2020)" sheetId="3" r:id="rId3"/>
    <sheet name="Буханцева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2'!#REF!,'Буханцева 2'!#REF!</definedName>
    <definedName name="Z_6E36EA37_049E_4FAE_B719_2847CD16F858_.wvu.Rows" localSheetId="0" hidden="1">'Буханцева 2'!$42:$45</definedName>
    <definedName name="Z_73C0D023_21BD_4441_8EFA_957546C15799_.wvu.Cols" localSheetId="0" hidden="1">'Буханцева 2'!#REF!,'Буханцева 2'!#REF!</definedName>
    <definedName name="Z_73C0D023_21BD_4441_8EFA_957546C15799_.wvu.Rows" localSheetId="0" hidden="1">'Буханцева 2'!$42:$45</definedName>
    <definedName name="_xlnm.Print_Area" localSheetId="0">'Буханцева 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9" i="2"/>
  <c r="E9" i="2"/>
  <c r="F58" i="2"/>
  <c r="F57" i="2"/>
  <c r="F33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<sst xmlns="http://schemas.openxmlformats.org/spreadsheetml/2006/main" count="242" uniqueCount="78">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</sst>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5">
          <cell r="W195">
            <v>30096.000051459749</v>
          </cell>
          <cell r="X195">
            <v>5981.2619010854496</v>
          </cell>
          <cell r="Y195">
            <v>31687.053900000006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6069.79</v>
          </cell>
          <cell r="AS195">
            <v>0</v>
          </cell>
          <cell r="AT195">
            <v>0</v>
          </cell>
          <cell r="AY195">
            <v>100045.16848710972</v>
          </cell>
          <cell r="BB195">
            <v>0</v>
          </cell>
          <cell r="BC195">
            <v>0</v>
          </cell>
          <cell r="CN195">
            <v>31277.359151387296</v>
          </cell>
          <cell r="CO195">
            <v>6410.4942862301705</v>
          </cell>
          <cell r="CP195">
            <v>82.070400000000006</v>
          </cell>
          <cell r="DB195">
            <v>0</v>
          </cell>
          <cell r="DG195">
            <v>26714.529012184972</v>
          </cell>
          <cell r="DU195">
            <v>61636.787783943684</v>
          </cell>
          <cell r="DV195">
            <v>13067.531307476131</v>
          </cell>
          <cell r="DW195">
            <v>24366.648200000003</v>
          </cell>
          <cell r="EK195">
            <v>0</v>
          </cell>
          <cell r="EQ195">
            <v>51594.788573481812</v>
          </cell>
          <cell r="FB195">
            <v>205888.94757398189</v>
          </cell>
          <cell r="FC195">
            <v>42058.647295505085</v>
          </cell>
          <cell r="FD195">
            <v>913.45079999999996</v>
          </cell>
          <cell r="FL195">
            <v>0</v>
          </cell>
          <cell r="FS195">
            <v>135835.17869280555</v>
          </cell>
          <cell r="FX195">
            <v>160125.86235742661</v>
          </cell>
          <cell r="FY195">
            <v>32646.979131938519</v>
          </cell>
          <cell r="FZ195">
            <v>0</v>
          </cell>
          <cell r="GG195">
            <v>8824.0302000000029</v>
          </cell>
          <cell r="GL195">
            <v>105078.46701221709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5">
          <cell r="W195">
            <v>30270.62408637159</v>
          </cell>
          <cell r="X195">
            <v>9303.0981507291381</v>
          </cell>
          <cell r="Y195">
            <v>74051.561600000001</v>
          </cell>
          <cell r="AK195">
            <v>0</v>
          </cell>
          <cell r="AV195">
            <v>12815.26</v>
          </cell>
          <cell r="AY195">
            <v>135215.44687592107</v>
          </cell>
          <cell r="BB195">
            <v>0</v>
          </cell>
          <cell r="BM195">
            <v>10382.4</v>
          </cell>
          <cell r="BN195">
            <v>0</v>
          </cell>
          <cell r="CN195">
            <v>35912.88611688785</v>
          </cell>
          <cell r="CO195">
            <v>11132.994696235231</v>
          </cell>
          <cell r="CP195">
            <v>7398.2016000000012</v>
          </cell>
          <cell r="DB195">
            <v>0</v>
          </cell>
          <cell r="DG195">
            <v>33554.94732906721</v>
          </cell>
          <cell r="DU195">
            <v>58716.567459002101</v>
          </cell>
          <cell r="DV195">
            <v>18062.588765231048</v>
          </cell>
          <cell r="DW195">
            <v>49042.368499999997</v>
          </cell>
          <cell r="EL195">
            <v>0</v>
          </cell>
          <cell r="EQ195">
            <v>49678.666971646177</v>
          </cell>
          <cell r="FB195">
            <v>206381.70032547586</v>
          </cell>
          <cell r="FC195">
            <v>62810.303143568046</v>
          </cell>
          <cell r="FD195">
            <v>1245.0630000000001</v>
          </cell>
          <cell r="FL195">
            <v>0</v>
          </cell>
          <cell r="FS195">
            <v>108605.78881941939</v>
          </cell>
          <cell r="FX195">
            <v>132566.85882208528</v>
          </cell>
          <cell r="FY195">
            <v>40290.663709516877</v>
          </cell>
          <cell r="FZ195">
            <v>0</v>
          </cell>
          <cell r="GG195">
            <v>13016.097600000001</v>
          </cell>
          <cell r="GL195">
            <v>74622.468714920091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5">
          <cell r="W195">
            <v>32904.27983493192</v>
          </cell>
          <cell r="X195">
            <v>8212.3003114440653</v>
          </cell>
          <cell r="Y195">
            <v>70426.002800000002</v>
          </cell>
          <cell r="AA195">
            <v>0</v>
          </cell>
          <cell r="AB195">
            <v>0</v>
          </cell>
          <cell r="AC195">
            <v>0</v>
          </cell>
          <cell r="AD195">
            <v>8949.67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741.6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Y195">
            <v>113112.12424443362</v>
          </cell>
          <cell r="BB195">
            <v>0</v>
          </cell>
          <cell r="BC195">
            <v>0</v>
          </cell>
          <cell r="CN195">
            <v>32525.96710758999</v>
          </cell>
          <cell r="CO195">
            <v>10083.049803352897</v>
          </cell>
          <cell r="CP195">
            <v>2161.3005000000003</v>
          </cell>
          <cell r="DB195">
            <v>0</v>
          </cell>
          <cell r="DF195">
            <v>29624.22049168541</v>
          </cell>
          <cell r="DU195">
            <v>59579.651225320245</v>
          </cell>
          <cell r="DV195">
            <v>12122.63108798816</v>
          </cell>
          <cell r="DW195">
            <v>7391.692</v>
          </cell>
          <cell r="EK195">
            <v>3037.4700000000003</v>
          </cell>
          <cell r="EP195">
            <v>55424.413820245929</v>
          </cell>
          <cell r="FB195">
            <v>199607.22609733403</v>
          </cell>
          <cell r="FC195">
            <v>53555.7580432338</v>
          </cell>
          <cell r="FD195">
            <v>1657.7040000000002</v>
          </cell>
          <cell r="FL195">
            <v>0</v>
          </cell>
          <cell r="FS195">
            <v>104721.79935276344</v>
          </cell>
          <cell r="FX195">
            <v>128477.35793587563</v>
          </cell>
          <cell r="FY195">
            <v>34898.725174390631</v>
          </cell>
          <cell r="FZ195">
            <v>449.82</v>
          </cell>
          <cell r="GG195">
            <v>11099.905200000001</v>
          </cell>
          <cell r="GL195">
            <v>72883.267313186821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5">
          <cell r="W195">
            <v>2030.4006871475017</v>
          </cell>
          <cell r="X195">
            <v>492.58579094565044</v>
          </cell>
          <cell r="Y195">
            <v>1524.0703999999998</v>
          </cell>
          <cell r="Z195">
            <v>0</v>
          </cell>
          <cell r="AV195">
            <v>8344.0300000000007</v>
          </cell>
          <cell r="AY195">
            <v>7286.478454634178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CN195">
            <v>35170.414901016055</v>
          </cell>
          <cell r="CO195">
            <v>9802.2482594367466</v>
          </cell>
          <cell r="CP195">
            <v>1466.8230000000001</v>
          </cell>
          <cell r="DB195">
            <v>0</v>
          </cell>
          <cell r="DG195">
            <v>31742.954619953809</v>
          </cell>
          <cell r="DU195">
            <v>72497.263553837169</v>
          </cell>
          <cell r="DV195">
            <v>14338.631113028358</v>
          </cell>
          <cell r="DW195">
            <v>24892.002350000002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198426.47204999998</v>
          </cell>
          <cell r="EJ195">
            <v>0</v>
          </cell>
          <cell r="EP195">
            <v>38417.101151911367</v>
          </cell>
          <cell r="EU195">
            <v>218802.48</v>
          </cell>
          <cell r="EW195">
            <v>2220.3892500000002</v>
          </cell>
          <cell r="EY195">
            <v>261555.71</v>
          </cell>
          <cell r="FA195">
            <v>0</v>
          </cell>
          <cell r="FL195">
            <v>3277.6499999999996</v>
          </cell>
          <cell r="FS195">
            <v>0</v>
          </cell>
          <cell r="FV195">
            <v>353335.97000000003</v>
          </cell>
          <cell r="FZ195">
            <v>556.52879999999993</v>
          </cell>
          <cell r="GG195">
            <v>10127.1993</v>
          </cell>
          <cell r="GL19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10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7" ht="15.6" x14ac:dyDescent="0.3">
      <c r="A9" s="63" t="s">
        <v>8</v>
      </c>
      <c r="B9" s="64"/>
      <c r="C9" s="64"/>
      <c r="D9" s="65"/>
      <c r="E9" s="16">
        <f>SUM(E10:E14)</f>
        <v>4629609.8900000006</v>
      </c>
      <c r="F9" s="16">
        <f t="shared" ref="F9:G9" si="0">SUM(F10:F14)</f>
        <v>4491659.5999999996</v>
      </c>
      <c r="G9" s="16">
        <f t="shared" si="0"/>
        <v>833070.44</v>
      </c>
    </row>
    <row r="10" spans="1:7" ht="13.2" customHeight="1" x14ac:dyDescent="0.3">
      <c r="A10" s="51" t="s">
        <v>9</v>
      </c>
      <c r="B10" s="52"/>
      <c r="C10" s="52"/>
      <c r="D10" s="53"/>
      <c r="E10" s="17">
        <v>2255712.4500000002</v>
      </c>
      <c r="F10" s="17">
        <v>2130249.48</v>
      </c>
      <c r="G10" s="18">
        <v>503758.59</v>
      </c>
    </row>
    <row r="11" spans="1:7" ht="14.4" customHeight="1" x14ac:dyDescent="0.3">
      <c r="A11" s="51" t="s">
        <v>10</v>
      </c>
      <c r="B11" s="52"/>
      <c r="C11" s="52"/>
      <c r="D11" s="53"/>
      <c r="E11" s="17">
        <v>892072.88</v>
      </c>
      <c r="F11" s="17">
        <v>883072.02</v>
      </c>
      <c r="G11" s="18">
        <v>131895.94</v>
      </c>
    </row>
    <row r="12" spans="1:7" ht="13.95" customHeight="1" x14ac:dyDescent="0.3">
      <c r="A12" s="51" t="s">
        <v>11</v>
      </c>
      <c r="B12" s="52"/>
      <c r="C12" s="52"/>
      <c r="D12" s="53"/>
      <c r="E12" s="17">
        <v>236075.42</v>
      </c>
      <c r="F12" s="25">
        <v>240949.93</v>
      </c>
      <c r="G12" s="18">
        <v>31694.07</v>
      </c>
    </row>
    <row r="13" spans="1:7" ht="13.5" customHeight="1" x14ac:dyDescent="0.3">
      <c r="A13" s="51" t="s">
        <v>12</v>
      </c>
      <c r="B13" s="52"/>
      <c r="C13" s="52"/>
      <c r="D13" s="53"/>
      <c r="E13" s="17">
        <v>257755.41</v>
      </c>
      <c r="F13" s="17">
        <v>263365.57</v>
      </c>
      <c r="G13" s="18">
        <v>37628.129999999997</v>
      </c>
    </row>
    <row r="14" spans="1:7" ht="14.4" customHeight="1" x14ac:dyDescent="0.3">
      <c r="A14" s="44" t="s">
        <v>13</v>
      </c>
      <c r="B14" s="44"/>
      <c r="C14" s="44"/>
      <c r="D14" s="44"/>
      <c r="E14" s="17">
        <v>987993.73</v>
      </c>
      <c r="F14" s="17">
        <v>974022.6</v>
      </c>
      <c r="G14" s="18">
        <v>128093.71</v>
      </c>
    </row>
    <row r="15" spans="1:7" ht="15.6" x14ac:dyDescent="0.3">
      <c r="A15" s="54" t="s">
        <v>41</v>
      </c>
      <c r="B15" s="55"/>
      <c r="C15" s="55"/>
      <c r="D15" s="56"/>
      <c r="E15" s="16">
        <f>SUM(E16:E19)</f>
        <v>2968312.43</v>
      </c>
      <c r="F15" s="16">
        <f t="shared" ref="F15:G15" si="1">SUM(F16:F19)</f>
        <v>2856083.31</v>
      </c>
      <c r="G15" s="16">
        <f t="shared" si="1"/>
        <v>388915.82000000007</v>
      </c>
    </row>
    <row r="16" spans="1:7" ht="33.6" customHeight="1" x14ac:dyDescent="0.3">
      <c r="A16" s="57" t="s">
        <v>43</v>
      </c>
      <c r="B16" s="58"/>
      <c r="C16" s="58"/>
      <c r="D16" s="59"/>
      <c r="E16" s="17">
        <v>2661721.31</v>
      </c>
      <c r="F16" s="17">
        <v>2559722.0499999998</v>
      </c>
      <c r="G16" s="18">
        <v>347506.69</v>
      </c>
    </row>
    <row r="17" spans="1:10" ht="15.6" x14ac:dyDescent="0.3">
      <c r="A17" s="44" t="s">
        <v>44</v>
      </c>
      <c r="B17" s="44"/>
      <c r="C17" s="44"/>
      <c r="D17" s="44"/>
      <c r="E17" s="17">
        <v>9004.5</v>
      </c>
      <c r="F17" s="17">
        <v>8652.4699999999993</v>
      </c>
      <c r="G17" s="18">
        <v>1242.96</v>
      </c>
    </row>
    <row r="18" spans="1:10" ht="15.6" x14ac:dyDescent="0.3">
      <c r="A18" s="44" t="s">
        <v>45</v>
      </c>
      <c r="B18" s="44"/>
      <c r="C18" s="44"/>
      <c r="D18" s="44"/>
      <c r="E18" s="17">
        <v>16585.689999999999</v>
      </c>
      <c r="F18" s="17">
        <v>16039.42</v>
      </c>
      <c r="G18" s="18">
        <v>2264.09</v>
      </c>
    </row>
    <row r="19" spans="1:10" ht="15.6" x14ac:dyDescent="0.3">
      <c r="A19" s="44" t="s">
        <v>46</v>
      </c>
      <c r="B19" s="44"/>
      <c r="C19" s="44"/>
      <c r="D19" s="44"/>
      <c r="E19" s="17">
        <v>281000.93</v>
      </c>
      <c r="F19" s="17">
        <v>271669.37</v>
      </c>
      <c r="G19" s="18">
        <v>37902.080000000002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44" t="s">
        <v>15</v>
      </c>
      <c r="B21" s="44"/>
      <c r="C21" s="44"/>
      <c r="D21" s="44"/>
      <c r="E21" s="17">
        <v>6805.26</v>
      </c>
      <c r="F21" s="17">
        <v>6976.09</v>
      </c>
      <c r="G21" s="18">
        <v>1084.21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7" t="s">
        <v>52</v>
      </c>
      <c r="B24" s="67"/>
      <c r="C24" s="67"/>
      <c r="D24" s="67"/>
      <c r="E24" s="67"/>
      <c r="F24" s="17">
        <v>-1950374.6016355234</v>
      </c>
      <c r="G24" s="19"/>
      <c r="I24" s="28"/>
      <c r="J24" s="28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173879.27433965492</v>
      </c>
      <c r="I25" s="28"/>
      <c r="J25" s="28"/>
    </row>
    <row r="26" spans="1:10" ht="28.5" customHeight="1" x14ac:dyDescent="0.25">
      <c r="A26" s="71"/>
      <c r="B26" s="72"/>
      <c r="C26" s="72"/>
      <c r="D26" s="72"/>
      <c r="E26" s="73"/>
      <c r="F26" s="78"/>
      <c r="I26" s="28"/>
      <c r="J26" s="28"/>
    </row>
    <row r="27" spans="1:10" ht="15.6" hidden="1" x14ac:dyDescent="0.3">
      <c r="A27" s="74" t="s">
        <v>16</v>
      </c>
      <c r="B27" s="75"/>
      <c r="C27" s="75"/>
      <c r="D27" s="75"/>
      <c r="E27" s="76"/>
      <c r="F27" s="25">
        <f>'[1]УК ВР декабрь нар'!W195</f>
        <v>30096.000051459749</v>
      </c>
      <c r="I27" s="28"/>
      <c r="J27" s="28"/>
    </row>
    <row r="28" spans="1:10" ht="15.6" hidden="1" x14ac:dyDescent="0.3">
      <c r="A28" s="74" t="s">
        <v>31</v>
      </c>
      <c r="B28" s="75"/>
      <c r="C28" s="75"/>
      <c r="D28" s="75"/>
      <c r="E28" s="76"/>
      <c r="F28" s="25">
        <f>'[1]УК ВР декабрь нар'!X195</f>
        <v>5981.2619010854496</v>
      </c>
      <c r="I28" s="28"/>
      <c r="J28" s="28"/>
    </row>
    <row r="29" spans="1:10" ht="15.6" hidden="1" x14ac:dyDescent="0.3">
      <c r="A29" s="74" t="s">
        <v>18</v>
      </c>
      <c r="B29" s="75"/>
      <c r="C29" s="75"/>
      <c r="D29" s="75"/>
      <c r="E29" s="76"/>
      <c r="F29" s="25">
        <f>'[1]УК ВР декабрь нар'!Y195</f>
        <v>31687.053900000006</v>
      </c>
      <c r="I29" s="28"/>
      <c r="J29" s="28"/>
    </row>
    <row r="30" spans="1:10" ht="15.6" hidden="1" x14ac:dyDescent="0.3">
      <c r="A30" s="74" t="s">
        <v>19</v>
      </c>
      <c r="B30" s="75"/>
      <c r="C30" s="75"/>
      <c r="D30" s="75"/>
      <c r="E30" s="76"/>
      <c r="F30" s="25">
        <f>'[1]УК ВР декабрь нар'!AA195+'[1]УК ВР декабрь нар'!AB195+'[1]УК ВР декабрь нар'!AC195+'[1]УК ВР декабрь нар'!AD195+'[1]УК ВР декабрь нар'!AE195+'[1]УК ВР декабрь нар'!AF195+'[1]УК ВР декабрь нар'!AG195+'[1]УК ВР декабрь нар'!AH195+'[1]УК ВР декабрь нар'!AJ195+'[1]УК ВР декабрь нар'!AL195+'[1]УК ВР декабрь нар'!AN195+'[1]УК ВР декабрь нар'!AO195+'[1]УК ВР декабрь нар'!AP195+'[1]УК ВР декабрь нар'!AQ195+'[1]УК ВР декабрь нар'!AR195+'[1]УК ВР декабрь нар'!AT195</f>
        <v>6069.79</v>
      </c>
      <c r="I30" s="28"/>
      <c r="J30" s="28"/>
    </row>
    <row r="31" spans="1:10" ht="36.75" hidden="1" customHeight="1" x14ac:dyDescent="0.3">
      <c r="A31" s="80" t="s">
        <v>32</v>
      </c>
      <c r="B31" s="81"/>
      <c r="C31" s="81"/>
      <c r="D31" s="81"/>
      <c r="E31" s="82"/>
      <c r="F31" s="25">
        <f>'[1]УК ВР декабрь нар'!AY195</f>
        <v>100045.16848710972</v>
      </c>
      <c r="I31" s="28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77">
        <f>SUM(F34:F38)+309141.33</f>
        <v>524291.5387147041</v>
      </c>
      <c r="I32" s="28"/>
      <c r="J32" s="28"/>
    </row>
    <row r="33" spans="1:10" ht="33" customHeight="1" x14ac:dyDescent="0.25">
      <c r="A33" s="71"/>
      <c r="B33" s="72"/>
      <c r="C33" s="72"/>
      <c r="D33" s="72"/>
      <c r="E33" s="73"/>
      <c r="F33" s="78"/>
      <c r="I33" s="28"/>
      <c r="J33" s="28"/>
    </row>
    <row r="34" spans="1:10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нар'!CN195+'[1]УК ВР декабрь нар'!DU195</f>
        <v>92914.14693533098</v>
      </c>
      <c r="I34" s="28"/>
      <c r="J34" s="28"/>
    </row>
    <row r="35" spans="1:10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нар'!CO195+'[1]УК ВР декабрь нар'!DV195</f>
        <v>19478.025593706301</v>
      </c>
      <c r="I35" s="28"/>
      <c r="J35" s="28"/>
    </row>
    <row r="36" spans="1:10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нар'!CP195+'[1]УК ВР декабрь нар'!DW195</f>
        <v>24448.718600000004</v>
      </c>
      <c r="I36" s="28"/>
      <c r="J36" s="28"/>
    </row>
    <row r="37" spans="1:10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нар'!AI195+'[1]УК ВР декабрь нар'!AJ195+'[1]УК ВР декабрь нар'!AS195+'[1]УК ВР декабрь нар'!BC195+'[1]УК ВР декабрь нар'!DB195+'[1]УК ВР декабрь нар'!EK195+'[1]УК ВР декабрь нар'!AM195</f>
        <v>0</v>
      </c>
      <c r="I37" s="28"/>
      <c r="J37" s="28"/>
    </row>
    <row r="38" spans="1:10" ht="39.75" hidden="1" customHeight="1" x14ac:dyDescent="0.3">
      <c r="A38" s="80" t="s">
        <v>34</v>
      </c>
      <c r="B38" s="83"/>
      <c r="C38" s="83"/>
      <c r="D38" s="83"/>
      <c r="E38" s="84"/>
      <c r="F38" s="25">
        <f>'[1]УК ВР декабрь нар'!DG195+'[1]УК ВР декабрь нар'!EQ195</f>
        <v>78309.31758566678</v>
      </c>
      <c r="I38" s="28"/>
      <c r="J38" s="28"/>
    </row>
    <row r="39" spans="1:10" ht="32.4" customHeight="1" x14ac:dyDescent="0.3">
      <c r="A39" s="85" t="s">
        <v>35</v>
      </c>
      <c r="B39" s="86"/>
      <c r="C39" s="86"/>
      <c r="D39" s="86"/>
      <c r="E39" s="87"/>
      <c r="F39" s="26">
        <f>SUM(F40:F48)+211905.78</f>
        <v>903277.34306387475</v>
      </c>
      <c r="I39" s="28"/>
      <c r="J39" s="28"/>
    </row>
    <row r="40" spans="1:10" ht="15.6" hidden="1" x14ac:dyDescent="0.3">
      <c r="A40" s="88" t="s">
        <v>20</v>
      </c>
      <c r="B40" s="89"/>
      <c r="C40" s="89"/>
      <c r="D40" s="89"/>
      <c r="E40" s="90"/>
      <c r="F40" s="25">
        <f>'[1]УК ВР декабрь нар'!FB195+'[1]УК ВР декабрь нар'!FX195</f>
        <v>366014.8099314085</v>
      </c>
      <c r="I40" s="28"/>
      <c r="J40" s="28"/>
    </row>
    <row r="41" spans="1:10" ht="15.6" hidden="1" x14ac:dyDescent="0.3">
      <c r="A41" s="74" t="s">
        <v>31</v>
      </c>
      <c r="B41" s="75"/>
      <c r="C41" s="75"/>
      <c r="D41" s="75"/>
      <c r="E41" s="75"/>
      <c r="F41" s="25">
        <f>'[1]УК ВР декабрь нар'!FC195+'[1]УК ВР декабрь нар'!FY195</f>
        <v>74705.626427443611</v>
      </c>
      <c r="I41" s="28"/>
      <c r="J41" s="28"/>
    </row>
    <row r="42" spans="1:10" ht="15.6" hidden="1" customHeight="1" x14ac:dyDescent="0.3">
      <c r="A42" s="79" t="s">
        <v>21</v>
      </c>
      <c r="B42" s="79"/>
      <c r="C42" s="79"/>
      <c r="D42" s="79"/>
      <c r="E42" s="74"/>
      <c r="F42" s="25"/>
      <c r="I42" s="28"/>
      <c r="J42" s="28"/>
    </row>
    <row r="43" spans="1:10" ht="15.6" hidden="1" customHeight="1" x14ac:dyDescent="0.3">
      <c r="A43" s="74" t="s">
        <v>17</v>
      </c>
      <c r="B43" s="75"/>
      <c r="C43" s="75"/>
      <c r="D43" s="75"/>
      <c r="E43" s="75"/>
      <c r="F43" s="25"/>
      <c r="I43" s="28"/>
      <c r="J43" s="28"/>
    </row>
    <row r="44" spans="1:10" ht="15.6" hidden="1" customHeight="1" x14ac:dyDescent="0.3">
      <c r="A44" s="79" t="s">
        <v>22</v>
      </c>
      <c r="B44" s="79"/>
      <c r="C44" s="79"/>
      <c r="D44" s="79"/>
      <c r="E44" s="74"/>
      <c r="F44" s="25"/>
      <c r="I44" s="28"/>
      <c r="J44" s="28"/>
    </row>
    <row r="45" spans="1:10" ht="15.6" hidden="1" customHeight="1" x14ac:dyDescent="0.3">
      <c r="A45" s="74" t="s">
        <v>17</v>
      </c>
      <c r="B45" s="75"/>
      <c r="C45" s="75"/>
      <c r="D45" s="75"/>
      <c r="E45" s="75"/>
      <c r="F45" s="25"/>
      <c r="I45" s="28"/>
      <c r="J45" s="28"/>
    </row>
    <row r="46" spans="1:10" ht="15.6" hidden="1" x14ac:dyDescent="0.3">
      <c r="A46" s="79" t="s">
        <v>18</v>
      </c>
      <c r="B46" s="79"/>
      <c r="C46" s="79"/>
      <c r="D46" s="79"/>
      <c r="E46" s="74"/>
      <c r="F46" s="25">
        <f>'[1]УК ВР декабрь нар'!FD195+'[1]УК ВР декабрь нар'!FZ195</f>
        <v>913.45079999999996</v>
      </c>
      <c r="I46" s="28"/>
      <c r="J46" s="28"/>
    </row>
    <row r="47" spans="1:10" ht="15.6" hidden="1" x14ac:dyDescent="0.3">
      <c r="A47" s="74" t="s">
        <v>19</v>
      </c>
      <c r="B47" s="75"/>
      <c r="C47" s="75"/>
      <c r="D47" s="75"/>
      <c r="E47" s="75"/>
      <c r="F47" s="25">
        <f>'[1]УК ВР декабрь нар'!GG195+'[1]УК ВР декабрь нар'!FL195+'[1]УК ВР декабрь нар'!BB195+'[1]УК ВР декабрь нар'!AK195</f>
        <v>8824.0302000000029</v>
      </c>
      <c r="I47" s="28"/>
      <c r="J47" s="28"/>
    </row>
    <row r="48" spans="1:10" ht="43.5" hidden="1" customHeight="1" x14ac:dyDescent="0.3">
      <c r="A48" s="80" t="s">
        <v>36</v>
      </c>
      <c r="B48" s="83"/>
      <c r="C48" s="83"/>
      <c r="D48" s="83"/>
      <c r="E48" s="84"/>
      <c r="F48" s="25">
        <f>'[1]УК ВР декабрь нар'!FS195+'[1]УК ВР декабрь нар'!GL195</f>
        <v>240913.64570502265</v>
      </c>
      <c r="I48" s="28"/>
      <c r="J48" s="28"/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3"/>
      <c r="I49" s="28"/>
      <c r="J49" s="28"/>
    </row>
    <row r="50" spans="1:12" ht="15.6" x14ac:dyDescent="0.3">
      <c r="A50" s="92" t="s">
        <v>47</v>
      </c>
      <c r="B50" s="93"/>
      <c r="C50" s="93"/>
      <c r="D50" s="93"/>
      <c r="E50" s="94"/>
      <c r="F50" s="26">
        <f>F25+F32+F39+F49</f>
        <v>1601448.1561182337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362478.3</v>
      </c>
      <c r="I51" s="34"/>
      <c r="J51" s="34"/>
      <c r="K51" s="34"/>
      <c r="L51" s="34"/>
    </row>
    <row r="52" spans="1:12" ht="15.6" x14ac:dyDescent="0.3">
      <c r="A52" s="74" t="s">
        <v>23</v>
      </c>
      <c r="B52" s="75"/>
      <c r="C52" s="75"/>
      <c r="D52" s="75"/>
      <c r="E52" s="75"/>
      <c r="F52" s="25">
        <v>206103.28</v>
      </c>
      <c r="I52" s="28"/>
      <c r="J52" s="28"/>
    </row>
    <row r="53" spans="1:12" ht="15.6" x14ac:dyDescent="0.3">
      <c r="A53" s="74" t="s">
        <v>24</v>
      </c>
      <c r="B53" s="75"/>
      <c r="C53" s="75"/>
      <c r="D53" s="75"/>
      <c r="E53" s="75"/>
      <c r="F53" s="25">
        <v>156375.01999999999</v>
      </c>
      <c r="I53" s="28"/>
      <c r="J53" s="28"/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5">
        <v>0</v>
      </c>
      <c r="I54" s="28"/>
      <c r="J54" s="28"/>
    </row>
    <row r="55" spans="1:12" ht="15.6" x14ac:dyDescent="0.3">
      <c r="A55" s="95" t="s">
        <v>49</v>
      </c>
      <c r="B55" s="95"/>
      <c r="C55" s="95"/>
      <c r="D55" s="95"/>
      <c r="E55" s="95"/>
      <c r="F55" s="26">
        <f>F50+F51</f>
        <v>1963926.4561182337</v>
      </c>
      <c r="H55" s="28"/>
      <c r="I55" s="28"/>
      <c r="J55" s="28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2661721.31</v>
      </c>
      <c r="I56" s="28"/>
      <c r="J56" s="28"/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2559722.0499999998</v>
      </c>
      <c r="H57" s="28"/>
      <c r="I57" s="28"/>
      <c r="J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-1252579.7477537571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10" sqref="F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'Буханцева 2'!A2:G2</f>
        <v>перед собственниками дома по адресу: ул. Буханцева 2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2'!G6:M6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'Буханцева 2'!G8:M8</f>
        <v>задолженность с нарастающим итогом с - 01.01.2010г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4732573</v>
      </c>
      <c r="F9" s="16">
        <f>SUM(F10:F15)</f>
        <v>4681693.66</v>
      </c>
      <c r="G9" s="16">
        <f t="shared" ref="G9" si="0">SUM(G10:G15)</f>
        <v>883949.78000000014</v>
      </c>
    </row>
    <row r="10" spans="1:7" ht="15.6" x14ac:dyDescent="0.3">
      <c r="A10" s="51" t="s">
        <v>9</v>
      </c>
      <c r="B10" s="52"/>
      <c r="C10" s="52"/>
      <c r="D10" s="53"/>
      <c r="E10" s="17">
        <v>1927416.54</v>
      </c>
      <c r="F10" s="17">
        <v>1994330.96</v>
      </c>
      <c r="G10" s="18">
        <v>436844.17</v>
      </c>
    </row>
    <row r="11" spans="1:7" ht="15.6" x14ac:dyDescent="0.3">
      <c r="A11" s="51" t="s">
        <v>10</v>
      </c>
      <c r="B11" s="52"/>
      <c r="C11" s="52"/>
      <c r="D11" s="53"/>
      <c r="E11" s="17">
        <v>877202.86</v>
      </c>
      <c r="F11" s="17">
        <v>844810.93</v>
      </c>
      <c r="G11" s="18">
        <v>164287.87</v>
      </c>
    </row>
    <row r="12" spans="1:7" ht="15.6" x14ac:dyDescent="0.3">
      <c r="A12" s="51" t="s">
        <v>11</v>
      </c>
      <c r="B12" s="52"/>
      <c r="C12" s="52"/>
      <c r="D12" s="53"/>
      <c r="E12" s="17">
        <v>238831.44</v>
      </c>
      <c r="F12" s="17">
        <v>230042.34</v>
      </c>
      <c r="G12" s="18">
        <v>40483.17</v>
      </c>
    </row>
    <row r="13" spans="1:7" ht="15.6" x14ac:dyDescent="0.3">
      <c r="A13" s="51" t="s">
        <v>12</v>
      </c>
      <c r="B13" s="52"/>
      <c r="C13" s="52"/>
      <c r="D13" s="53"/>
      <c r="E13" s="17">
        <v>259614.99</v>
      </c>
      <c r="F13" s="17">
        <v>250616.51</v>
      </c>
      <c r="G13" s="18">
        <v>46626.61</v>
      </c>
    </row>
    <row r="14" spans="1:7" ht="15.6" x14ac:dyDescent="0.3">
      <c r="A14" s="44" t="s">
        <v>13</v>
      </c>
      <c r="B14" s="44"/>
      <c r="C14" s="44"/>
      <c r="D14" s="44"/>
      <c r="E14" s="17">
        <v>1018367.84</v>
      </c>
      <c r="F14" s="17">
        <v>997733.01</v>
      </c>
      <c r="G14" s="18">
        <v>148728.54</v>
      </c>
    </row>
    <row r="15" spans="1:7" ht="15.6" x14ac:dyDescent="0.3">
      <c r="A15" s="51" t="s">
        <v>68</v>
      </c>
      <c r="B15" s="52"/>
      <c r="C15" s="52"/>
      <c r="D15" s="53"/>
      <c r="E15" s="17">
        <v>411139.33</v>
      </c>
      <c r="F15" s="17">
        <v>364159.91</v>
      </c>
      <c r="G15" s="18">
        <v>46979.42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2419271.4100000006</v>
      </c>
      <c r="F16" s="16">
        <f>SUM(F17:F20)</f>
        <v>2466106.37</v>
      </c>
      <c r="G16" s="16">
        <f>SUM(G17:G20)</f>
        <v>342080.86000000004</v>
      </c>
    </row>
    <row r="17" spans="1:12" ht="15.6" x14ac:dyDescent="0.3">
      <c r="A17" s="96" t="s">
        <v>43</v>
      </c>
      <c r="B17" s="97"/>
      <c r="C17" s="97"/>
      <c r="D17" s="98"/>
      <c r="E17" s="17">
        <v>2098938.79</v>
      </c>
      <c r="F17" s="17">
        <v>2150205.67</v>
      </c>
      <c r="G17" s="18">
        <v>296239.81</v>
      </c>
    </row>
    <row r="18" spans="1:12" ht="15.6" x14ac:dyDescent="0.3">
      <c r="A18" s="44" t="s">
        <v>55</v>
      </c>
      <c r="B18" s="44"/>
      <c r="C18" s="44"/>
      <c r="D18" s="44"/>
      <c r="E18" s="17">
        <v>9477.24</v>
      </c>
      <c r="F18" s="17">
        <v>9375.1200000000008</v>
      </c>
      <c r="G18" s="18">
        <v>1345.08</v>
      </c>
    </row>
    <row r="19" spans="1:12" ht="15.6" x14ac:dyDescent="0.3">
      <c r="A19" s="44" t="s">
        <v>56</v>
      </c>
      <c r="B19" s="44"/>
      <c r="C19" s="44"/>
      <c r="D19" s="44"/>
      <c r="E19" s="17">
        <v>17533.68</v>
      </c>
      <c r="F19" s="17">
        <v>17267.689999999999</v>
      </c>
      <c r="G19" s="18">
        <v>2530.08</v>
      </c>
    </row>
    <row r="20" spans="1:12" ht="15.6" x14ac:dyDescent="0.3">
      <c r="A20" s="44" t="s">
        <v>57</v>
      </c>
      <c r="B20" s="44"/>
      <c r="C20" s="44"/>
      <c r="D20" s="44"/>
      <c r="E20" s="17">
        <v>293321.7</v>
      </c>
      <c r="F20" s="17">
        <v>289257.89</v>
      </c>
      <c r="G20" s="18">
        <v>41965.89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3977.82</v>
      </c>
      <c r="F21" s="16">
        <f>SUM(F22)</f>
        <v>4521.63</v>
      </c>
      <c r="G21" s="16">
        <f>SUM(G22)</f>
        <v>540.4</v>
      </c>
    </row>
    <row r="22" spans="1:12" ht="15.6" x14ac:dyDescent="0.3">
      <c r="A22" s="44" t="s">
        <v>15</v>
      </c>
      <c r="B22" s="44"/>
      <c r="C22" s="44"/>
      <c r="D22" s="44"/>
      <c r="E22" s="17">
        <v>3977.82</v>
      </c>
      <c r="F22" s="17">
        <v>4521.63</v>
      </c>
      <c r="G22" s="18">
        <v>540.4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40">
        <f>'Буханцева 2'!F58</f>
        <v>-1252579.7477537571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261655.99071302178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'[2]УК ВР декабрь нар'!W195</f>
        <v>30270.62408637159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'[2]УК ВР декабрь нар'!X195</f>
        <v>9303.0981507291381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'[2]УК ВР декабрь нар'!Y195</f>
        <v>74051.561600000001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'[2]УК ВР декабрь нар'!AV195+'[2]УК ВР декабрь нар'!BN195</f>
        <v>12815.26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'[2]УК ВР декабрь нар'!AY195</f>
        <v>135215.44687592107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SUM(F35:F39)+432116.76</f>
        <v>705998.38143806963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нар'!CN195+'[2]УК ВР декабрь нар'!DU195</f>
        <v>94629.453575889958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нар'!CO195+'[2]УК ВР декабрь нар'!DV195</f>
        <v>29195.583461466282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нар'!CP195+'[2]УК ВР декабрь нар'!DW195</f>
        <v>56440.570099999997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нар'!BM195+'[2]УК ВР декабрь нар'!DB195+'[2]УК ВР декабрь нар'!EL195</f>
        <v>10382.4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'[2]УК ВР декабрь нар'!DG195+'[2]УК ВР декабрь нар'!EQ195</f>
        <v>83233.61430071338</v>
      </c>
    </row>
    <row r="40" spans="1:12" ht="15.6" x14ac:dyDescent="0.3">
      <c r="A40" s="85" t="s">
        <v>35</v>
      </c>
      <c r="B40" s="86"/>
      <c r="C40" s="86"/>
      <c r="D40" s="86"/>
      <c r="E40" s="87"/>
      <c r="F40" s="26">
        <f>SUM(F41:F49)</f>
        <v>639538.94413498556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'[2]УК ВР декабрь нар'!FB195+'[2]УК ВР декабрь нар'!FX195</f>
        <v>338948.55914756114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'[2]УК ВР декабрь нар'!FC195+'[2]УК ВР декабрь нар'!FY195</f>
        <v>103100.96685308492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'[2]УК ВР декабрь нар'!FD195+'[2]УК ВР декабрь нар'!FZ195</f>
        <v>1245.0630000000001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'[2]УК ВР декабрь нар'!GG195+'[2]УК ВР декабрь нар'!FL195+'[2]УК ВР декабрь нар'!BB195+'[2]УК ВР декабрь нар'!AK195</f>
        <v>13016.097600000001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'[2]УК ВР декабрь нар'!FS195+'[2]УК ВР декабрь нар'!GL195</f>
        <v>183228.2575343395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65</v>
      </c>
      <c r="B51" s="93"/>
      <c r="C51" s="93"/>
      <c r="D51" s="93"/>
      <c r="E51" s="94"/>
      <c r="F51" s="26">
        <f>F26+F33+F40+F50</f>
        <v>1607193.316286077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355440.74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187046.19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168394.55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1962634.056286077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2098938.79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2150205.67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-1116275.014039834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I26" sqref="I2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'Буханцева 2'!A2:G2</f>
        <v>перед собственниками дома по адресу: ул. Буханцева 2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2'!G6:M6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'Буханцева 2'!G8:M8</f>
        <v>задолженность с нарастающим итогом с - 01.01.2010г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3881615.9499999993</v>
      </c>
      <c r="F9" s="16">
        <f>SUM(F10:F15)</f>
        <v>4265356.71</v>
      </c>
      <c r="G9" s="16">
        <f t="shared" ref="G9" si="0">SUM(G10:G15)</f>
        <v>500209.01999999996</v>
      </c>
    </row>
    <row r="10" spans="1:7" ht="15.6" x14ac:dyDescent="0.3">
      <c r="A10" s="51" t="s">
        <v>9</v>
      </c>
      <c r="B10" s="52"/>
      <c r="C10" s="52"/>
      <c r="D10" s="53"/>
      <c r="E10" s="17">
        <v>1308217.1599999999</v>
      </c>
      <c r="F10" s="17">
        <v>1639280.37</v>
      </c>
      <c r="G10" s="18">
        <v>105780.96</v>
      </c>
    </row>
    <row r="11" spans="1:7" ht="15.6" x14ac:dyDescent="0.3">
      <c r="A11" s="51" t="s">
        <v>10</v>
      </c>
      <c r="B11" s="52"/>
      <c r="C11" s="52"/>
      <c r="D11" s="53"/>
      <c r="E11" s="17">
        <v>755055.1</v>
      </c>
      <c r="F11" s="17">
        <v>816755.53</v>
      </c>
      <c r="G11" s="18">
        <v>102587.44</v>
      </c>
    </row>
    <row r="12" spans="1:7" ht="15.6" x14ac:dyDescent="0.3">
      <c r="A12" s="51" t="s">
        <v>11</v>
      </c>
      <c r="B12" s="52"/>
      <c r="C12" s="52"/>
      <c r="D12" s="53"/>
      <c r="E12" s="17">
        <v>225130.19</v>
      </c>
      <c r="F12" s="17">
        <v>239572.59</v>
      </c>
      <c r="G12" s="18">
        <v>26040.77</v>
      </c>
    </row>
    <row r="13" spans="1:7" ht="15.6" x14ac:dyDescent="0.3">
      <c r="A13" s="51" t="s">
        <v>12</v>
      </c>
      <c r="B13" s="52"/>
      <c r="C13" s="52"/>
      <c r="D13" s="53"/>
      <c r="E13" s="17">
        <v>240241.5</v>
      </c>
      <c r="F13" s="17">
        <v>252304.8</v>
      </c>
      <c r="G13" s="18">
        <v>34563.31</v>
      </c>
    </row>
    <row r="14" spans="1:7" ht="15.6" x14ac:dyDescent="0.3">
      <c r="A14" s="44" t="s">
        <v>13</v>
      </c>
      <c r="B14" s="44"/>
      <c r="C14" s="44"/>
      <c r="D14" s="44"/>
      <c r="E14" s="17">
        <v>975436.53</v>
      </c>
      <c r="F14" s="17">
        <v>947249.98</v>
      </c>
      <c r="G14" s="18">
        <v>176915.09</v>
      </c>
    </row>
    <row r="15" spans="1:7" ht="15.6" x14ac:dyDescent="0.3">
      <c r="A15" s="51" t="s">
        <v>68</v>
      </c>
      <c r="B15" s="52"/>
      <c r="C15" s="52"/>
      <c r="D15" s="53"/>
      <c r="E15" s="17">
        <v>377535.47</v>
      </c>
      <c r="F15" s="17">
        <v>370193.44</v>
      </c>
      <c r="G15" s="18">
        <v>54321.45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2393073.98</v>
      </c>
      <c r="F16" s="16">
        <f>SUM(F17:F20)</f>
        <v>2375130.42</v>
      </c>
      <c r="G16" s="16">
        <f>SUM(G17:G20)</f>
        <v>360024.42</v>
      </c>
    </row>
    <row r="17" spans="1:12" ht="15.6" x14ac:dyDescent="0.3">
      <c r="A17" s="96" t="s">
        <v>43</v>
      </c>
      <c r="B17" s="97"/>
      <c r="C17" s="97"/>
      <c r="D17" s="98"/>
      <c r="E17" s="17">
        <v>2060664.33</v>
      </c>
      <c r="F17" s="17">
        <v>2050916.91</v>
      </c>
      <c r="G17" s="18">
        <v>305987.23</v>
      </c>
    </row>
    <row r="18" spans="1:12" ht="15.6" x14ac:dyDescent="0.3">
      <c r="A18" s="44" t="s">
        <v>55</v>
      </c>
      <c r="B18" s="44"/>
      <c r="C18" s="44"/>
      <c r="D18" s="44"/>
      <c r="E18" s="17">
        <v>9872.17</v>
      </c>
      <c r="F18" s="17">
        <v>9589.1299999999992</v>
      </c>
      <c r="G18" s="18">
        <v>1628.12</v>
      </c>
    </row>
    <row r="19" spans="1:12" ht="15.6" x14ac:dyDescent="0.3">
      <c r="A19" s="44" t="s">
        <v>56</v>
      </c>
      <c r="B19" s="44"/>
      <c r="C19" s="44"/>
      <c r="D19" s="44"/>
      <c r="E19" s="17">
        <v>18481.349999999999</v>
      </c>
      <c r="F19" s="17">
        <v>18018.61</v>
      </c>
      <c r="G19" s="18">
        <v>2992.82</v>
      </c>
    </row>
    <row r="20" spans="1:12" ht="15.6" x14ac:dyDescent="0.3">
      <c r="A20" s="44" t="s">
        <v>57</v>
      </c>
      <c r="B20" s="44"/>
      <c r="C20" s="44"/>
      <c r="D20" s="44"/>
      <c r="E20" s="17">
        <v>304056.13</v>
      </c>
      <c r="F20" s="17">
        <v>296605.77</v>
      </c>
      <c r="G20" s="18">
        <v>49416.25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462.73</v>
      </c>
      <c r="G21" s="16">
        <f>SUM(G22)</f>
        <v>77.67</v>
      </c>
    </row>
    <row r="22" spans="1:12" ht="15.6" x14ac:dyDescent="0.3">
      <c r="A22" s="44" t="s">
        <v>15</v>
      </c>
      <c r="B22" s="44"/>
      <c r="C22" s="44"/>
      <c r="D22" s="44"/>
      <c r="E22" s="17">
        <v>0</v>
      </c>
      <c r="F22" s="17">
        <v>462.73</v>
      </c>
      <c r="G22" s="18">
        <v>77.67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71</v>
      </c>
      <c r="B25" s="67"/>
      <c r="C25" s="67"/>
      <c r="D25" s="67"/>
      <c r="E25" s="67"/>
      <c r="F25" s="40">
        <f>'Буханцева 2(2019)'!F59</f>
        <v>-1116275.014039834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234345.97719080962</v>
      </c>
    </row>
    <row r="27" spans="1:12" ht="7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'[3]УК ВР декабрь нар'!W195</f>
        <v>32904.27983493192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'[3]УК ВР декабрь нар'!X195</f>
        <v>8212.3003114440653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'[3]УК ВР декабрь нар'!Y195</f>
        <v>70426.002800000002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'[3]УК ВР декабрь нар'!AA195+'[3]УК ВР декабрь нар'!AB195+'[3]УК ВР декабрь нар'!AC195+'[3]УК ВР декабрь нар'!AD195+'[3]УК ВР декабрь нар'!AE195+'[3]УК ВР декабрь нар'!AF195+'[3]УК ВР декабрь нар'!AG195+'[3]УК ВР декабрь нар'!AH195+'[3]УК ВР декабрь нар'!AJ195+'[3]УК ВР декабрь нар'!AL195+'[3]УК ВР декабрь нар'!AN195+'[3]УК ВР декабрь нар'!AO195+'[3]УК ВР декабрь нар'!AP195+'[3]УК ВР декабрь нар'!AQ195+'[3]УК ВР декабрь нар'!AR195+'[3]УК ВР декабрь нар'!AT195</f>
        <v>9691.27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'[3]УК ВР декабрь нар'!AY195</f>
        <v>113112.12424443362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SUM(F35:F39)+379847.15</f>
        <v>591797.54603618267</v>
      </c>
    </row>
    <row r="34" spans="1:12" ht="78.599999999999994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нар'!CN195+'[3]УК ВР декабрь нар'!DU195</f>
        <v>92105.618332910235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нар'!CO195+'[3]УК ВР декабрь нар'!DV195</f>
        <v>22205.680891341057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нар'!CP195+'[3]УК ВР декабрь нар'!DW195</f>
        <v>9552.9925000000003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нар'!AI195+'[3]УК ВР декабрь нар'!AJ195+'[3]УК ВР декабрь нар'!AS195+'[3]УК ВР декабрь нар'!BC195+'[3]УК ВР декабрь нар'!DB195+'[3]УК ВР декабрь нар'!EK195+'[3]УК ВР декабрь нар'!AM195</f>
        <v>3037.4700000000003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'[3]УК ВР декабрь нар'!DF195+'[3]УК ВР декабрь нар'!EP195</f>
        <v>85048.634311931339</v>
      </c>
    </row>
    <row r="40" spans="1:12" ht="66.599999999999994" customHeight="1" x14ac:dyDescent="0.3">
      <c r="A40" s="85" t="s">
        <v>74</v>
      </c>
      <c r="B40" s="86"/>
      <c r="C40" s="86"/>
      <c r="D40" s="86"/>
      <c r="E40" s="87"/>
      <c r="F40" s="26">
        <f>SUM(F41:F49)</f>
        <v>607351.56311678432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'[3]УК ВР декабрь нар'!FB195+'[3]УК ВР декабрь нар'!FX195</f>
        <v>328084.58403320966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'[3]УК ВР декабрь нар'!FC195+'[3]УК ВР декабрь нар'!FY195</f>
        <v>88454.483217624424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'[3]УК ВР декабрь нар'!FD195+'[3]УК ВР декабрь нар'!FZ195</f>
        <v>2107.5240000000003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'[3]УК ВР декабрь нар'!GG195+'[3]УК ВР декабрь нар'!FL195+'[3]УК ВР декабрь нар'!BB195+'[3]УК ВР декабрь нар'!AK195</f>
        <v>11099.905200000001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'[3]УК ВР декабрь нар'!FS195+'[3]УК ВР декабрь нар'!GL195</f>
        <v>177605.06666595026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customHeight="1" x14ac:dyDescent="0.3">
      <c r="A51" s="92" t="s">
        <v>75</v>
      </c>
      <c r="B51" s="93"/>
      <c r="C51" s="93"/>
      <c r="D51" s="93"/>
      <c r="E51" s="94"/>
      <c r="F51" s="26">
        <f>F26+F33+F40+F50</f>
        <v>1433495.0863437764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340202.08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174072.45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166129.63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1773697.1663437765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2060664.33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2050916.91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-829307.85038361046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'Буханцева 2'!A2:G2</f>
        <v>перед собственниками дома по адресу: ул. Буханцева 2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'Буханцева 2'!G8</f>
        <v>задолженность с нарастающим итогом с - 01.01.2010г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1279729.0099999998</v>
      </c>
      <c r="F9" s="16">
        <f t="shared" ref="F9:G9" si="0">SUM(F10:F15)</f>
        <v>1296072.27</v>
      </c>
      <c r="G9" s="16">
        <f t="shared" si="0"/>
        <v>483865.97</v>
      </c>
    </row>
    <row r="10" spans="1:7" ht="15.6" x14ac:dyDescent="0.3">
      <c r="A10" s="51" t="s">
        <v>9</v>
      </c>
      <c r="B10" s="52"/>
      <c r="C10" s="52"/>
      <c r="D10" s="53"/>
      <c r="E10" s="17">
        <v>0</v>
      </c>
      <c r="F10" s="17">
        <v>12350.26</v>
      </c>
      <c r="G10" s="18">
        <v>93430.7</v>
      </c>
    </row>
    <row r="11" spans="1:7" ht="15.6" x14ac:dyDescent="0.3">
      <c r="A11" s="51" t="s">
        <v>10</v>
      </c>
      <c r="B11" s="52"/>
      <c r="C11" s="52"/>
      <c r="D11" s="53"/>
      <c r="E11" s="17">
        <v>-18893.650000000001</v>
      </c>
      <c r="F11" s="17">
        <v>-1688.41</v>
      </c>
      <c r="G11" s="18">
        <v>85382.41</v>
      </c>
    </row>
    <row r="12" spans="1:7" ht="15.6" x14ac:dyDescent="0.3">
      <c r="A12" s="51" t="s">
        <v>11</v>
      </c>
      <c r="B12" s="52"/>
      <c r="C12" s="52"/>
      <c r="D12" s="53"/>
      <c r="E12" s="17">
        <v>-9096.08</v>
      </c>
      <c r="F12" s="17">
        <v>-1241.93</v>
      </c>
      <c r="G12" s="18">
        <v>18186.62</v>
      </c>
    </row>
    <row r="13" spans="1:7" ht="15.6" x14ac:dyDescent="0.3">
      <c r="A13" s="51" t="s">
        <v>12</v>
      </c>
      <c r="B13" s="52"/>
      <c r="C13" s="52"/>
      <c r="D13" s="53"/>
      <c r="E13" s="17">
        <v>-8973.09</v>
      </c>
      <c r="F13" s="17">
        <v>349.77</v>
      </c>
      <c r="G13" s="18">
        <v>25240.45</v>
      </c>
    </row>
    <row r="14" spans="1:7" ht="15.6" x14ac:dyDescent="0.3">
      <c r="A14" s="44" t="s">
        <v>13</v>
      </c>
      <c r="B14" s="44"/>
      <c r="C14" s="44"/>
      <c r="D14" s="44"/>
      <c r="E14" s="17">
        <v>1114973.18</v>
      </c>
      <c r="F14" s="17">
        <v>1054861.6000000001</v>
      </c>
      <c r="G14" s="18">
        <v>237026.67</v>
      </c>
    </row>
    <row r="15" spans="1:7" ht="15.6" x14ac:dyDescent="0.3">
      <c r="A15" s="51" t="s">
        <v>68</v>
      </c>
      <c r="B15" s="52"/>
      <c r="C15" s="52"/>
      <c r="D15" s="53"/>
      <c r="E15" s="17">
        <v>201718.65</v>
      </c>
      <c r="F15" s="17">
        <v>231440.98</v>
      </c>
      <c r="G15" s="18">
        <v>24599.119999999999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2349703.0100000002</v>
      </c>
      <c r="F16" s="16">
        <f t="shared" ref="F16:G16" si="1">SUM(F17:F20)</f>
        <v>2272008.69</v>
      </c>
      <c r="G16" s="16">
        <f t="shared" si="1"/>
        <v>437796.41000000003</v>
      </c>
    </row>
    <row r="17" spans="1:12" ht="15.6" x14ac:dyDescent="0.3">
      <c r="A17" s="96" t="s">
        <v>43</v>
      </c>
      <c r="B17" s="97"/>
      <c r="C17" s="97"/>
      <c r="D17" s="98"/>
      <c r="E17" s="17">
        <v>2079515.04</v>
      </c>
      <c r="F17" s="17">
        <v>2008502.2</v>
      </c>
      <c r="G17" s="18">
        <v>377077.74</v>
      </c>
    </row>
    <row r="18" spans="1:12" ht="15.6" x14ac:dyDescent="0.3">
      <c r="A18" s="44" t="s">
        <v>55</v>
      </c>
      <c r="B18" s="44"/>
      <c r="C18" s="44"/>
      <c r="D18" s="44"/>
      <c r="E18" s="17">
        <v>5146.83</v>
      </c>
      <c r="F18" s="17">
        <v>5701.67</v>
      </c>
      <c r="G18" s="18">
        <v>1073.28</v>
      </c>
    </row>
    <row r="19" spans="1:12" ht="15.6" x14ac:dyDescent="0.3">
      <c r="A19" s="44" t="s">
        <v>56</v>
      </c>
      <c r="B19" s="44"/>
      <c r="C19" s="44"/>
      <c r="D19" s="44"/>
      <c r="E19" s="17">
        <v>17265.490000000002</v>
      </c>
      <c r="F19" s="17">
        <v>16865.61</v>
      </c>
      <c r="G19" s="18">
        <v>3392.7</v>
      </c>
    </row>
    <row r="20" spans="1:12" ht="15.6" x14ac:dyDescent="0.3">
      <c r="A20" s="44" t="s">
        <v>57</v>
      </c>
      <c r="B20" s="44"/>
      <c r="C20" s="44"/>
      <c r="D20" s="44"/>
      <c r="E20" s="17">
        <v>247775.65</v>
      </c>
      <c r="F20" s="17">
        <v>240939.21</v>
      </c>
      <c r="G20" s="18">
        <v>56252.69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77</v>
      </c>
      <c r="B25" s="67"/>
      <c r="C25" s="67"/>
      <c r="D25" s="67"/>
      <c r="E25" s="67"/>
      <c r="F25" s="40">
        <f>'Буханцева 2(2020)'!F59</f>
        <v>-829307.85038361046</v>
      </c>
      <c r="G25" s="19"/>
    </row>
    <row r="26" spans="1:12" x14ac:dyDescent="0.25">
      <c r="A26" s="68" t="s">
        <v>72</v>
      </c>
      <c r="B26" s="69"/>
      <c r="C26" s="69"/>
      <c r="D26" s="69"/>
      <c r="E26" s="70"/>
      <c r="F26" s="77">
        <f>SUM(F28:F32)</f>
        <v>218104.03738272731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5">
        <f>'[4]УК ВР декабрь нар'!W195</f>
        <v>2030.4006871475017</v>
      </c>
      <c r="L28" s="41"/>
    </row>
    <row r="29" spans="1:12" ht="15.6" hidden="1" x14ac:dyDescent="0.3">
      <c r="A29" s="74" t="s">
        <v>31</v>
      </c>
      <c r="B29" s="75"/>
      <c r="C29" s="75"/>
      <c r="D29" s="75"/>
      <c r="E29" s="76"/>
      <c r="F29" s="25">
        <f>'[4]УК ВР декабрь нар'!X195</f>
        <v>492.58579094565044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5">
        <f>'[4]УК ВР декабрь нар'!Y195+'[4]УК ВР декабрь нар'!Z195+'[4]УК ВР декабрь нар'!DX195</f>
        <v>1524.0703999999998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5">
        <f>'[4]УК ВР декабрь нар'!AV195+'[4]УК ВР декабрь нар'!BM195+'[4]УК ВР декабрь нар'!BN195+'[4]УК ВР декабрь нар'!BO195+'[4]УК ВР декабрь нар'!BP195+'[4]УК ВР декабрь нар'!EG195+'[4]УК ВР декабрь нар'!EH195+'[4]УК ВР декабрь нар'!EI195+'[4]УК ВР декабрь нар'!EJ195</f>
        <v>206770.50204999998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5">
        <f>'[4]УК ВР декабрь нар'!AY195</f>
        <v>7286.478454634178</v>
      </c>
    </row>
    <row r="33" spans="1:12" x14ac:dyDescent="0.25">
      <c r="A33" s="68" t="s">
        <v>73</v>
      </c>
      <c r="B33" s="69"/>
      <c r="C33" s="69"/>
      <c r="D33" s="69"/>
      <c r="E33" s="70"/>
      <c r="F33" s="77">
        <f>SUM(F35:F39)+490097.22</f>
        <v>718424.65894918353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нар'!CN195+'[4]УК ВР декабрь нар'!DU195</f>
        <v>107667.67845485322</v>
      </c>
      <c r="L35" s="41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нар'!CO195+'[4]УК ВР декабрь нар'!DV195</f>
        <v>24140.879372465104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нар'!CP195+'[4]УК ВР декабрь нар'!DW195</f>
        <v>26358.825350000003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нар'!DB195+'[4]УК ВР декабрь нар'!DY195+'[4]УК ВР декабрь нар'!DZ195+'[4]УК ВР декабрь нар'!EA195+'[4]УК ВР декабрь нар'!EB195+'[4]УК ВР декабрь нар'!EC195+'[4]УК ВР декабрь нар'!ED195+'[4]УК ВР декабрь нар'!EE195+'[4]УК ВР декабрь нар'!EF195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5">
        <f>'[4]УК ВР декабрь нар'!DG195+'[4]УК ВР декабрь нар'!EP195</f>
        <v>70160.055771865183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6">
        <f>SUM(F41:F49)</f>
        <v>849875.92735000001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5">
        <f>'[4]УК ВР декабрь нар'!$EU195+'[4]УК ВР декабрь нар'!FV195+'[4]УК ВР декабрь нар'!EY195</f>
        <v>833694.16</v>
      </c>
      <c r="L41" s="41"/>
    </row>
    <row r="42" spans="1:12" ht="15.6" hidden="1" x14ac:dyDescent="0.3">
      <c r="A42" s="74" t="s">
        <v>31</v>
      </c>
      <c r="B42" s="75"/>
      <c r="C42" s="75"/>
      <c r="D42" s="75"/>
      <c r="E42" s="75"/>
      <c r="F42" s="25"/>
    </row>
    <row r="43" spans="1:12" ht="15.6" hidden="1" x14ac:dyDescent="0.3">
      <c r="A43" s="79" t="s">
        <v>21</v>
      </c>
      <c r="B43" s="79"/>
      <c r="C43" s="79"/>
      <c r="D43" s="79"/>
      <c r="E43" s="74"/>
      <c r="F43" s="25"/>
    </row>
    <row r="44" spans="1:12" ht="15.6" hidden="1" x14ac:dyDescent="0.3">
      <c r="A44" s="74" t="s">
        <v>17</v>
      </c>
      <c r="B44" s="75"/>
      <c r="C44" s="75"/>
      <c r="D44" s="75"/>
      <c r="E44" s="75"/>
      <c r="F44" s="25"/>
    </row>
    <row r="45" spans="1:12" ht="15.6" hidden="1" x14ac:dyDescent="0.3">
      <c r="A45" s="79" t="s">
        <v>22</v>
      </c>
      <c r="B45" s="79"/>
      <c r="C45" s="79"/>
      <c r="D45" s="79"/>
      <c r="E45" s="74"/>
      <c r="F45" s="25"/>
    </row>
    <row r="46" spans="1:12" ht="15.6" hidden="1" x14ac:dyDescent="0.3">
      <c r="A46" s="74" t="s">
        <v>17</v>
      </c>
      <c r="B46" s="75"/>
      <c r="C46" s="75"/>
      <c r="D46" s="75"/>
      <c r="E46" s="75"/>
      <c r="F46" s="25"/>
    </row>
    <row r="47" spans="1:12" ht="15.6" hidden="1" x14ac:dyDescent="0.3">
      <c r="A47" s="79" t="s">
        <v>18</v>
      </c>
      <c r="B47" s="79"/>
      <c r="C47" s="79"/>
      <c r="D47" s="79"/>
      <c r="E47" s="74"/>
      <c r="F47" s="25">
        <f>'[4]УК ВР декабрь нар'!EW195+'[4]УК ВР декабрь нар'!FA195+'[4]УК ВР декабрь нар'!FZ195</f>
        <v>2776.9180500000002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5">
        <f>'[4]УК ВР декабрь нар'!FL195+'[4]УК ВР декабрь нар'!GG195</f>
        <v>13404.8493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5">
        <f>'[4]УК ВР декабрь нар'!FS195+'[4]УК ВР декабрь нар'!GL195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75</v>
      </c>
      <c r="B51" s="93"/>
      <c r="C51" s="93"/>
      <c r="D51" s="93"/>
      <c r="E51" s="94"/>
      <c r="F51" s="26">
        <f>F26+F33+F40+F50</f>
        <v>1786404.6236819108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271048.19999999995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100168.18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170880.02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2057452.8236819108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2079515.04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2008502.2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-807245.63406552118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2</vt:lpstr>
      <vt:lpstr>Буханцева 2(2019)</vt:lpstr>
      <vt:lpstr>Буханцева 2(2020)</vt:lpstr>
      <vt:lpstr>Буханцева 2(2021)</vt:lpstr>
      <vt:lpstr>'Буханцева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2018-03-29T08:35:34Z</cp:lastPrinted>
  <dcterms:created xsi:type="dcterms:W3CDTF">2013-05-24T09:13:10Z</dcterms:created>
  <dcterms:modified xsi:type="dcterms:W3CDTF">2022-03-17T12:58:06Z</dcterms:modified>
</cp:coreProperties>
</file>